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3245" windowHeight="12720"/>
  </bookViews>
  <sheets>
    <sheet name="янва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январь!$A$1:$E$28</definedName>
  </definedNames>
  <calcPr calcId="124519" iterate="1"/>
</workbook>
</file>

<file path=xl/calcChain.xml><?xml version="1.0" encoding="utf-8"?>
<calcChain xmlns="http://schemas.openxmlformats.org/spreadsheetml/2006/main">
  <c r="D7" i="21"/>
  <c r="D8"/>
  <c r="D9"/>
  <c r="D10"/>
  <c r="D12"/>
  <c r="D13"/>
  <c r="D14"/>
  <c r="D15"/>
  <c r="D16"/>
  <c r="D17"/>
  <c r="D18"/>
  <c r="D19"/>
  <c r="D20"/>
  <c r="D21"/>
  <c r="C7"/>
  <c r="C9"/>
  <c r="C10"/>
  <c r="C11"/>
  <c r="C12"/>
  <c r="C13"/>
  <c r="C14"/>
  <c r="C15"/>
  <c r="C16"/>
  <c r="C17"/>
  <c r="C18"/>
  <c r="C19"/>
  <c r="C20"/>
  <c r="C21"/>
  <c r="D6" l="1"/>
  <c r="N22"/>
  <c r="Q22" l="1"/>
  <c r="E11"/>
  <c r="C6"/>
  <c r="E19"/>
  <c r="E21"/>
  <c r="H22"/>
  <c r="G22"/>
  <c r="D22" l="1"/>
  <c r="E17"/>
  <c r="E13"/>
  <c r="E9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<sst xmlns="http://schemas.openxmlformats.org/spreadsheetml/2006/main" count="251" uniqueCount="51">
  <si>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</si>
  <si>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</si>
  <si>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</si>
  <si>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</si>
  <si>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</si>
  <si>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</si>
  <si>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</si>
  <si>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</si>
  <si>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</si>
  <si>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</si>
  <si>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</si>
  <si>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</si>
  <si>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</si>
  <si>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</si>
  <si>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</si>
  <si>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</si>
  <si>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</si>
  <si>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</si>
  <si>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</si>
  <si>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</si>
  <si>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</si>
  <si>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</si>
  <si>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</si>
  <si>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</si>
  <si>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</si>
  <si>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</si>
  <si>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</si>
  <si>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</si>
  <si>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</si>
  <si>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</si>
  <si>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</si>
  <si>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</si>
  <si>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</si>
  <si>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</si>
  <si>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</si>
  <si>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</si>
  <si>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</si>
  <si>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</si>
  <si>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</si>
  <si>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</si>
  <si>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</si>
  <si>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</si>
  <si>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</si>
  <si>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</si>
  <si>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</si>
  <si>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</si>
  <si>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</si>
  <si>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</si>
  <si>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</si>
  <si>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</si>
  <si>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 2023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</si>
</sst>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5" fillId="3" borderId="1" xfId="0" applyNumberFormat="1" applyFont="1" applyFill="1" applyBorder="1" applyAlignment="1" applyProtection="1">
      <protection hidden="1"/>
    </xf>
    <xf numFmtId="168" fontId="5" fillId="4" borderId="1" xfId="0" applyNumberFormat="1" applyFont="1" applyFill="1" applyBorder="1" applyAlignment="1" applyProtection="1">
      <protection hidden="1"/>
    </xf>
    <xf numFmtId="168" fontId="5" fillId="3" borderId="5" xfId="0" applyNumberFormat="1" applyFont="1" applyFill="1" applyBorder="1" applyAlignment="1" applyProtection="1">
      <protection hidden="1"/>
    </xf>
    <xf numFmtId="168" fontId="5" fillId="5" borderId="1" xfId="0" applyNumberFormat="1" applyFont="1" applyFill="1" applyBorder="1" applyAlignment="1" applyProtection="1">
      <protection hidden="1"/>
    </xf>
    <xf numFmtId="168" fontId="5" fillId="5" borderId="5" xfId="0" applyNumberFormat="1" applyFont="1" applyFill="1" applyBorder="1" applyAlignment="1" applyProtection="1"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X91"/>
  <sheetViews>
    <sheetView tabSelected="1" view="pageBreakPreview" topLeftCell="A5" zoomScale="85" zoomScaleSheetLayoutView="85" workbookViewId="0">
      <selection activeCell="D22" sqref="D22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3" width="7.85546875" style="1" customWidth="1"/>
    <col min="14" max="14" width="22.85546875" style="1" customWidth="1"/>
    <col min="15" max="16" width="7.85546875" style="1" customWidth="1"/>
    <col min="17" max="17" width="23.28515625" style="1" customWidth="1"/>
    <col min="18" max="18" width="25.5703125" style="1" customWidth="1"/>
    <col min="19" max="19" width="18" style="98" customWidth="1"/>
    <col min="20" max="20" width="12.85546875" style="100" customWidth="1"/>
    <col min="21" max="21" width="13.7109375" style="1" customWidth="1"/>
    <col min="22" max="22" width="12.85546875" style="1" customWidth="1"/>
    <col min="23" max="23" width="9.140625" style="98" customWidth="1"/>
    <col min="24" max="24" width="12.85546875" style="1" customWidth="1"/>
    <col min="25" max="136" width="7.85546875" style="1" customWidth="1"/>
    <col min="137" max="193" width="9.140625" style="1"/>
    <col min="194" max="194" width="4.85546875" style="1" customWidth="1"/>
    <col min="195" max="195" width="41.42578125" style="1" customWidth="1"/>
    <col min="196" max="196" width="17.28515625" style="1" customWidth="1"/>
    <col min="197" max="198" width="0" style="1" hidden="1" customWidth="1"/>
    <col min="199" max="199" width="17.28515625" style="1" customWidth="1"/>
    <col min="200" max="201" width="18.7109375" style="1" customWidth="1"/>
    <col min="202" max="202" width="12.5703125" style="1" customWidth="1"/>
    <col min="203" max="392" width="7.85546875" style="1" customWidth="1"/>
    <col min="393" max="449" width="9.140625" style="1"/>
    <col min="450" max="450" width="4.85546875" style="1" customWidth="1"/>
    <col min="451" max="451" width="41.42578125" style="1" customWidth="1"/>
    <col min="452" max="452" width="17.28515625" style="1" customWidth="1"/>
    <col min="453" max="454" width="0" style="1" hidden="1" customWidth="1"/>
    <col min="455" max="455" width="17.28515625" style="1" customWidth="1"/>
    <col min="456" max="457" width="18.7109375" style="1" customWidth="1"/>
    <col min="458" max="458" width="12.5703125" style="1" customWidth="1"/>
    <col min="459" max="648" width="7.85546875" style="1" customWidth="1"/>
    <col min="649" max="705" width="9.140625" style="1"/>
    <col min="706" max="706" width="4.85546875" style="1" customWidth="1"/>
    <col min="707" max="707" width="41.42578125" style="1" customWidth="1"/>
    <col min="708" max="708" width="17.28515625" style="1" customWidth="1"/>
    <col min="709" max="710" width="0" style="1" hidden="1" customWidth="1"/>
    <col min="711" max="711" width="17.28515625" style="1" customWidth="1"/>
    <col min="712" max="713" width="18.7109375" style="1" customWidth="1"/>
    <col min="714" max="714" width="12.5703125" style="1" customWidth="1"/>
    <col min="715" max="904" width="7.85546875" style="1" customWidth="1"/>
    <col min="905" max="961" width="9.140625" style="1"/>
    <col min="962" max="962" width="4.85546875" style="1" customWidth="1"/>
    <col min="963" max="963" width="41.42578125" style="1" customWidth="1"/>
    <col min="964" max="964" width="17.28515625" style="1" customWidth="1"/>
    <col min="965" max="966" width="0" style="1" hidden="1" customWidth="1"/>
    <col min="967" max="967" width="17.28515625" style="1" customWidth="1"/>
    <col min="968" max="969" width="18.7109375" style="1" customWidth="1"/>
    <col min="970" max="970" width="12.5703125" style="1" customWidth="1"/>
    <col min="971" max="1160" width="7.85546875" style="1" customWidth="1"/>
    <col min="1161" max="1217" width="9.140625" style="1"/>
    <col min="1218" max="1218" width="4.85546875" style="1" customWidth="1"/>
    <col min="1219" max="1219" width="41.42578125" style="1" customWidth="1"/>
    <col min="1220" max="1220" width="17.28515625" style="1" customWidth="1"/>
    <col min="1221" max="1222" width="0" style="1" hidden="1" customWidth="1"/>
    <col min="1223" max="1223" width="17.28515625" style="1" customWidth="1"/>
    <col min="1224" max="1225" width="18.7109375" style="1" customWidth="1"/>
    <col min="1226" max="1226" width="12.5703125" style="1" customWidth="1"/>
    <col min="1227" max="1416" width="7.85546875" style="1" customWidth="1"/>
    <col min="1417" max="1473" width="9.140625" style="1"/>
    <col min="1474" max="1474" width="4.85546875" style="1" customWidth="1"/>
    <col min="1475" max="1475" width="41.42578125" style="1" customWidth="1"/>
    <col min="1476" max="1476" width="17.28515625" style="1" customWidth="1"/>
    <col min="1477" max="1478" width="0" style="1" hidden="1" customWidth="1"/>
    <col min="1479" max="1479" width="17.28515625" style="1" customWidth="1"/>
    <col min="1480" max="1481" width="18.7109375" style="1" customWidth="1"/>
    <col min="1482" max="1482" width="12.5703125" style="1" customWidth="1"/>
    <col min="1483" max="1672" width="7.85546875" style="1" customWidth="1"/>
    <col min="1673" max="1729" width="9.140625" style="1"/>
    <col min="1730" max="1730" width="4.85546875" style="1" customWidth="1"/>
    <col min="1731" max="1731" width="41.42578125" style="1" customWidth="1"/>
    <col min="1732" max="1732" width="17.28515625" style="1" customWidth="1"/>
    <col min="1733" max="1734" width="0" style="1" hidden="1" customWidth="1"/>
    <col min="1735" max="1735" width="17.28515625" style="1" customWidth="1"/>
    <col min="1736" max="1737" width="18.7109375" style="1" customWidth="1"/>
    <col min="1738" max="1738" width="12.5703125" style="1" customWidth="1"/>
    <col min="1739" max="1928" width="7.85546875" style="1" customWidth="1"/>
    <col min="1929" max="1985" width="9.140625" style="1"/>
    <col min="1986" max="1986" width="4.85546875" style="1" customWidth="1"/>
    <col min="1987" max="1987" width="41.42578125" style="1" customWidth="1"/>
    <col min="1988" max="1988" width="17.28515625" style="1" customWidth="1"/>
    <col min="1989" max="1990" width="0" style="1" hidden="1" customWidth="1"/>
    <col min="1991" max="1991" width="17.28515625" style="1" customWidth="1"/>
    <col min="1992" max="1993" width="18.7109375" style="1" customWidth="1"/>
    <col min="1994" max="1994" width="12.5703125" style="1" customWidth="1"/>
    <col min="1995" max="2184" width="7.85546875" style="1" customWidth="1"/>
    <col min="2185" max="2241" width="9.140625" style="1"/>
    <col min="2242" max="2242" width="4.85546875" style="1" customWidth="1"/>
    <col min="2243" max="2243" width="41.42578125" style="1" customWidth="1"/>
    <col min="2244" max="2244" width="17.28515625" style="1" customWidth="1"/>
    <col min="2245" max="2246" width="0" style="1" hidden="1" customWidth="1"/>
    <col min="2247" max="2247" width="17.28515625" style="1" customWidth="1"/>
    <col min="2248" max="2249" width="18.7109375" style="1" customWidth="1"/>
    <col min="2250" max="2250" width="12.5703125" style="1" customWidth="1"/>
    <col min="2251" max="2440" width="7.85546875" style="1" customWidth="1"/>
    <col min="2441" max="2497" width="9.140625" style="1"/>
    <col min="2498" max="2498" width="4.85546875" style="1" customWidth="1"/>
    <col min="2499" max="2499" width="41.42578125" style="1" customWidth="1"/>
    <col min="2500" max="2500" width="17.28515625" style="1" customWidth="1"/>
    <col min="2501" max="2502" width="0" style="1" hidden="1" customWidth="1"/>
    <col min="2503" max="2503" width="17.28515625" style="1" customWidth="1"/>
    <col min="2504" max="2505" width="18.7109375" style="1" customWidth="1"/>
    <col min="2506" max="2506" width="12.5703125" style="1" customWidth="1"/>
    <col min="2507" max="2696" width="7.85546875" style="1" customWidth="1"/>
    <col min="2697" max="2753" width="9.140625" style="1"/>
    <col min="2754" max="2754" width="4.85546875" style="1" customWidth="1"/>
    <col min="2755" max="2755" width="41.42578125" style="1" customWidth="1"/>
    <col min="2756" max="2756" width="17.28515625" style="1" customWidth="1"/>
    <col min="2757" max="2758" width="0" style="1" hidden="1" customWidth="1"/>
    <col min="2759" max="2759" width="17.28515625" style="1" customWidth="1"/>
    <col min="2760" max="2761" width="18.7109375" style="1" customWidth="1"/>
    <col min="2762" max="2762" width="12.5703125" style="1" customWidth="1"/>
    <col min="2763" max="2952" width="7.85546875" style="1" customWidth="1"/>
    <col min="2953" max="3009" width="9.140625" style="1"/>
    <col min="3010" max="3010" width="4.85546875" style="1" customWidth="1"/>
    <col min="3011" max="3011" width="41.42578125" style="1" customWidth="1"/>
    <col min="3012" max="3012" width="17.28515625" style="1" customWidth="1"/>
    <col min="3013" max="3014" width="0" style="1" hidden="1" customWidth="1"/>
    <col min="3015" max="3015" width="17.28515625" style="1" customWidth="1"/>
    <col min="3016" max="3017" width="18.7109375" style="1" customWidth="1"/>
    <col min="3018" max="3018" width="12.5703125" style="1" customWidth="1"/>
    <col min="3019" max="3208" width="7.85546875" style="1" customWidth="1"/>
    <col min="3209" max="3265" width="9.140625" style="1"/>
    <col min="3266" max="3266" width="4.85546875" style="1" customWidth="1"/>
    <col min="3267" max="3267" width="41.42578125" style="1" customWidth="1"/>
    <col min="3268" max="3268" width="17.28515625" style="1" customWidth="1"/>
    <col min="3269" max="3270" width="0" style="1" hidden="1" customWidth="1"/>
    <col min="3271" max="3271" width="17.28515625" style="1" customWidth="1"/>
    <col min="3272" max="3273" width="18.7109375" style="1" customWidth="1"/>
    <col min="3274" max="3274" width="12.5703125" style="1" customWidth="1"/>
    <col min="3275" max="3464" width="7.85546875" style="1" customWidth="1"/>
    <col min="3465" max="3521" width="9.140625" style="1"/>
    <col min="3522" max="3522" width="4.85546875" style="1" customWidth="1"/>
    <col min="3523" max="3523" width="41.42578125" style="1" customWidth="1"/>
    <col min="3524" max="3524" width="17.28515625" style="1" customWidth="1"/>
    <col min="3525" max="3526" width="0" style="1" hidden="1" customWidth="1"/>
    <col min="3527" max="3527" width="17.28515625" style="1" customWidth="1"/>
    <col min="3528" max="3529" width="18.7109375" style="1" customWidth="1"/>
    <col min="3530" max="3530" width="12.5703125" style="1" customWidth="1"/>
    <col min="3531" max="3720" width="7.85546875" style="1" customWidth="1"/>
    <col min="3721" max="3777" width="9.140625" style="1"/>
    <col min="3778" max="3778" width="4.85546875" style="1" customWidth="1"/>
    <col min="3779" max="3779" width="41.42578125" style="1" customWidth="1"/>
    <col min="3780" max="3780" width="17.28515625" style="1" customWidth="1"/>
    <col min="3781" max="3782" width="0" style="1" hidden="1" customWidth="1"/>
    <col min="3783" max="3783" width="17.28515625" style="1" customWidth="1"/>
    <col min="3784" max="3785" width="18.7109375" style="1" customWidth="1"/>
    <col min="3786" max="3786" width="12.5703125" style="1" customWidth="1"/>
    <col min="3787" max="3976" width="7.85546875" style="1" customWidth="1"/>
    <col min="3977" max="4033" width="9.140625" style="1"/>
    <col min="4034" max="4034" width="4.85546875" style="1" customWidth="1"/>
    <col min="4035" max="4035" width="41.42578125" style="1" customWidth="1"/>
    <col min="4036" max="4036" width="17.28515625" style="1" customWidth="1"/>
    <col min="4037" max="4038" width="0" style="1" hidden="1" customWidth="1"/>
    <col min="4039" max="4039" width="17.28515625" style="1" customWidth="1"/>
    <col min="4040" max="4041" width="18.7109375" style="1" customWidth="1"/>
    <col min="4042" max="4042" width="12.5703125" style="1" customWidth="1"/>
    <col min="4043" max="4232" width="7.85546875" style="1" customWidth="1"/>
    <col min="4233" max="4289" width="9.140625" style="1"/>
    <col min="4290" max="4290" width="4.85546875" style="1" customWidth="1"/>
    <col min="4291" max="4291" width="41.42578125" style="1" customWidth="1"/>
    <col min="4292" max="4292" width="17.28515625" style="1" customWidth="1"/>
    <col min="4293" max="4294" width="0" style="1" hidden="1" customWidth="1"/>
    <col min="4295" max="4295" width="17.28515625" style="1" customWidth="1"/>
    <col min="4296" max="4297" width="18.7109375" style="1" customWidth="1"/>
    <col min="4298" max="4298" width="12.5703125" style="1" customWidth="1"/>
    <col min="4299" max="4488" width="7.85546875" style="1" customWidth="1"/>
    <col min="4489" max="4545" width="9.140625" style="1"/>
    <col min="4546" max="4546" width="4.85546875" style="1" customWidth="1"/>
    <col min="4547" max="4547" width="41.42578125" style="1" customWidth="1"/>
    <col min="4548" max="4548" width="17.28515625" style="1" customWidth="1"/>
    <col min="4549" max="4550" width="0" style="1" hidden="1" customWidth="1"/>
    <col min="4551" max="4551" width="17.28515625" style="1" customWidth="1"/>
    <col min="4552" max="4553" width="18.7109375" style="1" customWidth="1"/>
    <col min="4554" max="4554" width="12.5703125" style="1" customWidth="1"/>
    <col min="4555" max="4744" width="7.85546875" style="1" customWidth="1"/>
    <col min="4745" max="4801" width="9.140625" style="1"/>
    <col min="4802" max="4802" width="4.85546875" style="1" customWidth="1"/>
    <col min="4803" max="4803" width="41.42578125" style="1" customWidth="1"/>
    <col min="4804" max="4804" width="17.28515625" style="1" customWidth="1"/>
    <col min="4805" max="4806" width="0" style="1" hidden="1" customWidth="1"/>
    <col min="4807" max="4807" width="17.28515625" style="1" customWidth="1"/>
    <col min="4808" max="4809" width="18.7109375" style="1" customWidth="1"/>
    <col min="4810" max="4810" width="12.5703125" style="1" customWidth="1"/>
    <col min="4811" max="5000" width="7.85546875" style="1" customWidth="1"/>
    <col min="5001" max="5057" width="9.140625" style="1"/>
    <col min="5058" max="5058" width="4.85546875" style="1" customWidth="1"/>
    <col min="5059" max="5059" width="41.42578125" style="1" customWidth="1"/>
    <col min="5060" max="5060" width="17.28515625" style="1" customWidth="1"/>
    <col min="5061" max="5062" width="0" style="1" hidden="1" customWidth="1"/>
    <col min="5063" max="5063" width="17.28515625" style="1" customWidth="1"/>
    <col min="5064" max="5065" width="18.7109375" style="1" customWidth="1"/>
    <col min="5066" max="5066" width="12.5703125" style="1" customWidth="1"/>
    <col min="5067" max="5256" width="7.85546875" style="1" customWidth="1"/>
    <col min="5257" max="5313" width="9.140625" style="1"/>
    <col min="5314" max="5314" width="4.85546875" style="1" customWidth="1"/>
    <col min="5315" max="5315" width="41.42578125" style="1" customWidth="1"/>
    <col min="5316" max="5316" width="17.28515625" style="1" customWidth="1"/>
    <col min="5317" max="5318" width="0" style="1" hidden="1" customWidth="1"/>
    <col min="5319" max="5319" width="17.28515625" style="1" customWidth="1"/>
    <col min="5320" max="5321" width="18.7109375" style="1" customWidth="1"/>
    <col min="5322" max="5322" width="12.5703125" style="1" customWidth="1"/>
    <col min="5323" max="5512" width="7.85546875" style="1" customWidth="1"/>
    <col min="5513" max="5569" width="9.140625" style="1"/>
    <col min="5570" max="5570" width="4.85546875" style="1" customWidth="1"/>
    <col min="5571" max="5571" width="41.42578125" style="1" customWidth="1"/>
    <col min="5572" max="5572" width="17.28515625" style="1" customWidth="1"/>
    <col min="5573" max="5574" width="0" style="1" hidden="1" customWidth="1"/>
    <col min="5575" max="5575" width="17.28515625" style="1" customWidth="1"/>
    <col min="5576" max="5577" width="18.7109375" style="1" customWidth="1"/>
    <col min="5578" max="5578" width="12.5703125" style="1" customWidth="1"/>
    <col min="5579" max="5768" width="7.85546875" style="1" customWidth="1"/>
    <col min="5769" max="5825" width="9.140625" style="1"/>
    <col min="5826" max="5826" width="4.85546875" style="1" customWidth="1"/>
    <col min="5827" max="5827" width="41.42578125" style="1" customWidth="1"/>
    <col min="5828" max="5828" width="17.28515625" style="1" customWidth="1"/>
    <col min="5829" max="5830" width="0" style="1" hidden="1" customWidth="1"/>
    <col min="5831" max="5831" width="17.28515625" style="1" customWidth="1"/>
    <col min="5832" max="5833" width="18.7109375" style="1" customWidth="1"/>
    <col min="5834" max="5834" width="12.5703125" style="1" customWidth="1"/>
    <col min="5835" max="6024" width="7.85546875" style="1" customWidth="1"/>
    <col min="6025" max="6081" width="9.140625" style="1"/>
    <col min="6082" max="6082" width="4.85546875" style="1" customWidth="1"/>
    <col min="6083" max="6083" width="41.42578125" style="1" customWidth="1"/>
    <col min="6084" max="6084" width="17.28515625" style="1" customWidth="1"/>
    <col min="6085" max="6086" width="0" style="1" hidden="1" customWidth="1"/>
    <col min="6087" max="6087" width="17.28515625" style="1" customWidth="1"/>
    <col min="6088" max="6089" width="18.7109375" style="1" customWidth="1"/>
    <col min="6090" max="6090" width="12.5703125" style="1" customWidth="1"/>
    <col min="6091" max="6280" width="7.85546875" style="1" customWidth="1"/>
    <col min="6281" max="6337" width="9.140625" style="1"/>
    <col min="6338" max="6338" width="4.85546875" style="1" customWidth="1"/>
    <col min="6339" max="6339" width="41.42578125" style="1" customWidth="1"/>
    <col min="6340" max="6340" width="17.28515625" style="1" customWidth="1"/>
    <col min="6341" max="6342" width="0" style="1" hidden="1" customWidth="1"/>
    <col min="6343" max="6343" width="17.28515625" style="1" customWidth="1"/>
    <col min="6344" max="6345" width="18.7109375" style="1" customWidth="1"/>
    <col min="6346" max="6346" width="12.5703125" style="1" customWidth="1"/>
    <col min="6347" max="6536" width="7.85546875" style="1" customWidth="1"/>
    <col min="6537" max="6593" width="9.140625" style="1"/>
    <col min="6594" max="6594" width="4.85546875" style="1" customWidth="1"/>
    <col min="6595" max="6595" width="41.42578125" style="1" customWidth="1"/>
    <col min="6596" max="6596" width="17.28515625" style="1" customWidth="1"/>
    <col min="6597" max="6598" width="0" style="1" hidden="1" customWidth="1"/>
    <col min="6599" max="6599" width="17.28515625" style="1" customWidth="1"/>
    <col min="6600" max="6601" width="18.7109375" style="1" customWidth="1"/>
    <col min="6602" max="6602" width="12.5703125" style="1" customWidth="1"/>
    <col min="6603" max="6792" width="7.85546875" style="1" customWidth="1"/>
    <col min="6793" max="6849" width="9.140625" style="1"/>
    <col min="6850" max="6850" width="4.85546875" style="1" customWidth="1"/>
    <col min="6851" max="6851" width="41.42578125" style="1" customWidth="1"/>
    <col min="6852" max="6852" width="17.28515625" style="1" customWidth="1"/>
    <col min="6853" max="6854" width="0" style="1" hidden="1" customWidth="1"/>
    <col min="6855" max="6855" width="17.28515625" style="1" customWidth="1"/>
    <col min="6856" max="6857" width="18.7109375" style="1" customWidth="1"/>
    <col min="6858" max="6858" width="12.5703125" style="1" customWidth="1"/>
    <col min="6859" max="7048" width="7.85546875" style="1" customWidth="1"/>
    <col min="7049" max="7105" width="9.140625" style="1"/>
    <col min="7106" max="7106" width="4.85546875" style="1" customWidth="1"/>
    <col min="7107" max="7107" width="41.42578125" style="1" customWidth="1"/>
    <col min="7108" max="7108" width="17.28515625" style="1" customWidth="1"/>
    <col min="7109" max="7110" width="0" style="1" hidden="1" customWidth="1"/>
    <col min="7111" max="7111" width="17.28515625" style="1" customWidth="1"/>
    <col min="7112" max="7113" width="18.7109375" style="1" customWidth="1"/>
    <col min="7114" max="7114" width="12.5703125" style="1" customWidth="1"/>
    <col min="7115" max="7304" width="7.85546875" style="1" customWidth="1"/>
    <col min="7305" max="7361" width="9.140625" style="1"/>
    <col min="7362" max="7362" width="4.85546875" style="1" customWidth="1"/>
    <col min="7363" max="7363" width="41.42578125" style="1" customWidth="1"/>
    <col min="7364" max="7364" width="17.28515625" style="1" customWidth="1"/>
    <col min="7365" max="7366" width="0" style="1" hidden="1" customWidth="1"/>
    <col min="7367" max="7367" width="17.28515625" style="1" customWidth="1"/>
    <col min="7368" max="7369" width="18.7109375" style="1" customWidth="1"/>
    <col min="7370" max="7370" width="12.5703125" style="1" customWidth="1"/>
    <col min="7371" max="7560" width="7.85546875" style="1" customWidth="1"/>
    <col min="7561" max="7617" width="9.140625" style="1"/>
    <col min="7618" max="7618" width="4.85546875" style="1" customWidth="1"/>
    <col min="7619" max="7619" width="41.42578125" style="1" customWidth="1"/>
    <col min="7620" max="7620" width="17.28515625" style="1" customWidth="1"/>
    <col min="7621" max="7622" width="0" style="1" hidden="1" customWidth="1"/>
    <col min="7623" max="7623" width="17.28515625" style="1" customWidth="1"/>
    <col min="7624" max="7625" width="18.7109375" style="1" customWidth="1"/>
    <col min="7626" max="7626" width="12.5703125" style="1" customWidth="1"/>
    <col min="7627" max="7816" width="7.85546875" style="1" customWidth="1"/>
    <col min="7817" max="7873" width="9.140625" style="1"/>
    <col min="7874" max="7874" width="4.85546875" style="1" customWidth="1"/>
    <col min="7875" max="7875" width="41.42578125" style="1" customWidth="1"/>
    <col min="7876" max="7876" width="17.28515625" style="1" customWidth="1"/>
    <col min="7877" max="7878" width="0" style="1" hidden="1" customWidth="1"/>
    <col min="7879" max="7879" width="17.28515625" style="1" customWidth="1"/>
    <col min="7880" max="7881" width="18.7109375" style="1" customWidth="1"/>
    <col min="7882" max="7882" width="12.5703125" style="1" customWidth="1"/>
    <col min="7883" max="8072" width="7.85546875" style="1" customWidth="1"/>
    <col min="8073" max="8129" width="9.140625" style="1"/>
    <col min="8130" max="8130" width="4.85546875" style="1" customWidth="1"/>
    <col min="8131" max="8131" width="41.42578125" style="1" customWidth="1"/>
    <col min="8132" max="8132" width="17.28515625" style="1" customWidth="1"/>
    <col min="8133" max="8134" width="0" style="1" hidden="1" customWidth="1"/>
    <col min="8135" max="8135" width="17.28515625" style="1" customWidth="1"/>
    <col min="8136" max="8137" width="18.7109375" style="1" customWidth="1"/>
    <col min="8138" max="8138" width="12.5703125" style="1" customWidth="1"/>
    <col min="8139" max="8328" width="7.85546875" style="1" customWidth="1"/>
    <col min="8329" max="8385" width="9.140625" style="1"/>
    <col min="8386" max="8386" width="4.85546875" style="1" customWidth="1"/>
    <col min="8387" max="8387" width="41.42578125" style="1" customWidth="1"/>
    <col min="8388" max="8388" width="17.28515625" style="1" customWidth="1"/>
    <col min="8389" max="8390" width="0" style="1" hidden="1" customWidth="1"/>
    <col min="8391" max="8391" width="17.28515625" style="1" customWidth="1"/>
    <col min="8392" max="8393" width="18.7109375" style="1" customWidth="1"/>
    <col min="8394" max="8394" width="12.5703125" style="1" customWidth="1"/>
    <col min="8395" max="8584" width="7.85546875" style="1" customWidth="1"/>
    <col min="8585" max="8641" width="9.140625" style="1"/>
    <col min="8642" max="8642" width="4.85546875" style="1" customWidth="1"/>
    <col min="8643" max="8643" width="41.42578125" style="1" customWidth="1"/>
    <col min="8644" max="8644" width="17.28515625" style="1" customWidth="1"/>
    <col min="8645" max="8646" width="0" style="1" hidden="1" customWidth="1"/>
    <col min="8647" max="8647" width="17.28515625" style="1" customWidth="1"/>
    <col min="8648" max="8649" width="18.7109375" style="1" customWidth="1"/>
    <col min="8650" max="8650" width="12.5703125" style="1" customWidth="1"/>
    <col min="8651" max="8840" width="7.85546875" style="1" customWidth="1"/>
    <col min="8841" max="8897" width="9.140625" style="1"/>
    <col min="8898" max="8898" width="4.85546875" style="1" customWidth="1"/>
    <col min="8899" max="8899" width="41.42578125" style="1" customWidth="1"/>
    <col min="8900" max="8900" width="17.28515625" style="1" customWidth="1"/>
    <col min="8901" max="8902" width="0" style="1" hidden="1" customWidth="1"/>
    <col min="8903" max="8903" width="17.28515625" style="1" customWidth="1"/>
    <col min="8904" max="8905" width="18.7109375" style="1" customWidth="1"/>
    <col min="8906" max="8906" width="12.5703125" style="1" customWidth="1"/>
    <col min="8907" max="9096" width="7.85546875" style="1" customWidth="1"/>
    <col min="9097" max="9153" width="9.140625" style="1"/>
    <col min="9154" max="9154" width="4.85546875" style="1" customWidth="1"/>
    <col min="9155" max="9155" width="41.42578125" style="1" customWidth="1"/>
    <col min="9156" max="9156" width="17.28515625" style="1" customWidth="1"/>
    <col min="9157" max="9158" width="0" style="1" hidden="1" customWidth="1"/>
    <col min="9159" max="9159" width="17.28515625" style="1" customWidth="1"/>
    <col min="9160" max="9161" width="18.7109375" style="1" customWidth="1"/>
    <col min="9162" max="9162" width="12.5703125" style="1" customWidth="1"/>
    <col min="9163" max="9352" width="7.85546875" style="1" customWidth="1"/>
    <col min="9353" max="9409" width="9.140625" style="1"/>
    <col min="9410" max="9410" width="4.85546875" style="1" customWidth="1"/>
    <col min="9411" max="9411" width="41.42578125" style="1" customWidth="1"/>
    <col min="9412" max="9412" width="17.28515625" style="1" customWidth="1"/>
    <col min="9413" max="9414" width="0" style="1" hidden="1" customWidth="1"/>
    <col min="9415" max="9415" width="17.28515625" style="1" customWidth="1"/>
    <col min="9416" max="9417" width="18.7109375" style="1" customWidth="1"/>
    <col min="9418" max="9418" width="12.5703125" style="1" customWidth="1"/>
    <col min="9419" max="9608" width="7.85546875" style="1" customWidth="1"/>
    <col min="9609" max="9665" width="9.140625" style="1"/>
    <col min="9666" max="9666" width="4.85546875" style="1" customWidth="1"/>
    <col min="9667" max="9667" width="41.42578125" style="1" customWidth="1"/>
    <col min="9668" max="9668" width="17.28515625" style="1" customWidth="1"/>
    <col min="9669" max="9670" width="0" style="1" hidden="1" customWidth="1"/>
    <col min="9671" max="9671" width="17.28515625" style="1" customWidth="1"/>
    <col min="9672" max="9673" width="18.7109375" style="1" customWidth="1"/>
    <col min="9674" max="9674" width="12.5703125" style="1" customWidth="1"/>
    <col min="9675" max="9864" width="7.85546875" style="1" customWidth="1"/>
    <col min="9865" max="9921" width="9.140625" style="1"/>
    <col min="9922" max="9922" width="4.85546875" style="1" customWidth="1"/>
    <col min="9923" max="9923" width="41.42578125" style="1" customWidth="1"/>
    <col min="9924" max="9924" width="17.28515625" style="1" customWidth="1"/>
    <col min="9925" max="9926" width="0" style="1" hidden="1" customWidth="1"/>
    <col min="9927" max="9927" width="17.28515625" style="1" customWidth="1"/>
    <col min="9928" max="9929" width="18.7109375" style="1" customWidth="1"/>
    <col min="9930" max="9930" width="12.5703125" style="1" customWidth="1"/>
    <col min="9931" max="10120" width="7.85546875" style="1" customWidth="1"/>
    <col min="10121" max="10177" width="9.140625" style="1"/>
    <col min="10178" max="10178" width="4.85546875" style="1" customWidth="1"/>
    <col min="10179" max="10179" width="41.42578125" style="1" customWidth="1"/>
    <col min="10180" max="10180" width="17.28515625" style="1" customWidth="1"/>
    <col min="10181" max="10182" width="0" style="1" hidden="1" customWidth="1"/>
    <col min="10183" max="10183" width="17.28515625" style="1" customWidth="1"/>
    <col min="10184" max="10185" width="18.7109375" style="1" customWidth="1"/>
    <col min="10186" max="10186" width="12.5703125" style="1" customWidth="1"/>
    <col min="10187" max="10376" width="7.85546875" style="1" customWidth="1"/>
    <col min="10377" max="10433" width="9.140625" style="1"/>
    <col min="10434" max="10434" width="4.85546875" style="1" customWidth="1"/>
    <col min="10435" max="10435" width="41.42578125" style="1" customWidth="1"/>
    <col min="10436" max="10436" width="17.28515625" style="1" customWidth="1"/>
    <col min="10437" max="10438" width="0" style="1" hidden="1" customWidth="1"/>
    <col min="10439" max="10439" width="17.28515625" style="1" customWidth="1"/>
    <col min="10440" max="10441" width="18.7109375" style="1" customWidth="1"/>
    <col min="10442" max="10442" width="12.5703125" style="1" customWidth="1"/>
    <col min="10443" max="10632" width="7.85546875" style="1" customWidth="1"/>
    <col min="10633" max="10689" width="9.140625" style="1"/>
    <col min="10690" max="10690" width="4.85546875" style="1" customWidth="1"/>
    <col min="10691" max="10691" width="41.42578125" style="1" customWidth="1"/>
    <col min="10692" max="10692" width="17.28515625" style="1" customWidth="1"/>
    <col min="10693" max="10694" width="0" style="1" hidden="1" customWidth="1"/>
    <col min="10695" max="10695" width="17.28515625" style="1" customWidth="1"/>
    <col min="10696" max="10697" width="18.7109375" style="1" customWidth="1"/>
    <col min="10698" max="10698" width="12.5703125" style="1" customWidth="1"/>
    <col min="10699" max="10888" width="7.85546875" style="1" customWidth="1"/>
    <col min="10889" max="10945" width="9.140625" style="1"/>
    <col min="10946" max="10946" width="4.85546875" style="1" customWidth="1"/>
    <col min="10947" max="10947" width="41.42578125" style="1" customWidth="1"/>
    <col min="10948" max="10948" width="17.28515625" style="1" customWidth="1"/>
    <col min="10949" max="10950" width="0" style="1" hidden="1" customWidth="1"/>
    <col min="10951" max="10951" width="17.28515625" style="1" customWidth="1"/>
    <col min="10952" max="10953" width="18.7109375" style="1" customWidth="1"/>
    <col min="10954" max="10954" width="12.5703125" style="1" customWidth="1"/>
    <col min="10955" max="11144" width="7.85546875" style="1" customWidth="1"/>
    <col min="11145" max="11201" width="9.140625" style="1"/>
    <col min="11202" max="11202" width="4.85546875" style="1" customWidth="1"/>
    <col min="11203" max="11203" width="41.42578125" style="1" customWidth="1"/>
    <col min="11204" max="11204" width="17.28515625" style="1" customWidth="1"/>
    <col min="11205" max="11206" width="0" style="1" hidden="1" customWidth="1"/>
    <col min="11207" max="11207" width="17.28515625" style="1" customWidth="1"/>
    <col min="11208" max="11209" width="18.7109375" style="1" customWidth="1"/>
    <col min="11210" max="11210" width="12.5703125" style="1" customWidth="1"/>
    <col min="11211" max="11400" width="7.85546875" style="1" customWidth="1"/>
    <col min="11401" max="11457" width="9.140625" style="1"/>
    <col min="11458" max="11458" width="4.85546875" style="1" customWidth="1"/>
    <col min="11459" max="11459" width="41.42578125" style="1" customWidth="1"/>
    <col min="11460" max="11460" width="17.28515625" style="1" customWidth="1"/>
    <col min="11461" max="11462" width="0" style="1" hidden="1" customWidth="1"/>
    <col min="11463" max="11463" width="17.28515625" style="1" customWidth="1"/>
    <col min="11464" max="11465" width="18.7109375" style="1" customWidth="1"/>
    <col min="11466" max="11466" width="12.5703125" style="1" customWidth="1"/>
    <col min="11467" max="11656" width="7.85546875" style="1" customWidth="1"/>
    <col min="11657" max="11713" width="9.140625" style="1"/>
    <col min="11714" max="11714" width="4.85546875" style="1" customWidth="1"/>
    <col min="11715" max="11715" width="41.42578125" style="1" customWidth="1"/>
    <col min="11716" max="11716" width="17.28515625" style="1" customWidth="1"/>
    <col min="11717" max="11718" width="0" style="1" hidden="1" customWidth="1"/>
    <col min="11719" max="11719" width="17.28515625" style="1" customWidth="1"/>
    <col min="11720" max="11721" width="18.7109375" style="1" customWidth="1"/>
    <col min="11722" max="11722" width="12.5703125" style="1" customWidth="1"/>
    <col min="11723" max="11912" width="7.85546875" style="1" customWidth="1"/>
    <col min="11913" max="11969" width="9.140625" style="1"/>
    <col min="11970" max="11970" width="4.85546875" style="1" customWidth="1"/>
    <col min="11971" max="11971" width="41.42578125" style="1" customWidth="1"/>
    <col min="11972" max="11972" width="17.28515625" style="1" customWidth="1"/>
    <col min="11973" max="11974" width="0" style="1" hidden="1" customWidth="1"/>
    <col min="11975" max="11975" width="17.28515625" style="1" customWidth="1"/>
    <col min="11976" max="11977" width="18.7109375" style="1" customWidth="1"/>
    <col min="11978" max="11978" width="12.5703125" style="1" customWidth="1"/>
    <col min="11979" max="12168" width="7.85546875" style="1" customWidth="1"/>
    <col min="12169" max="12225" width="9.140625" style="1"/>
    <col min="12226" max="12226" width="4.85546875" style="1" customWidth="1"/>
    <col min="12227" max="12227" width="41.42578125" style="1" customWidth="1"/>
    <col min="12228" max="12228" width="17.28515625" style="1" customWidth="1"/>
    <col min="12229" max="12230" width="0" style="1" hidden="1" customWidth="1"/>
    <col min="12231" max="12231" width="17.28515625" style="1" customWidth="1"/>
    <col min="12232" max="12233" width="18.7109375" style="1" customWidth="1"/>
    <col min="12234" max="12234" width="12.5703125" style="1" customWidth="1"/>
    <col min="12235" max="12424" width="7.85546875" style="1" customWidth="1"/>
    <col min="12425" max="12481" width="9.140625" style="1"/>
    <col min="12482" max="12482" width="4.85546875" style="1" customWidth="1"/>
    <col min="12483" max="12483" width="41.42578125" style="1" customWidth="1"/>
    <col min="12484" max="12484" width="17.28515625" style="1" customWidth="1"/>
    <col min="12485" max="12486" width="0" style="1" hidden="1" customWidth="1"/>
    <col min="12487" max="12487" width="17.28515625" style="1" customWidth="1"/>
    <col min="12488" max="12489" width="18.7109375" style="1" customWidth="1"/>
    <col min="12490" max="12490" width="12.5703125" style="1" customWidth="1"/>
    <col min="12491" max="12680" width="7.85546875" style="1" customWidth="1"/>
    <col min="12681" max="12737" width="9.140625" style="1"/>
    <col min="12738" max="12738" width="4.85546875" style="1" customWidth="1"/>
    <col min="12739" max="12739" width="41.42578125" style="1" customWidth="1"/>
    <col min="12740" max="12740" width="17.28515625" style="1" customWidth="1"/>
    <col min="12741" max="12742" width="0" style="1" hidden="1" customWidth="1"/>
    <col min="12743" max="12743" width="17.28515625" style="1" customWidth="1"/>
    <col min="12744" max="12745" width="18.7109375" style="1" customWidth="1"/>
    <col min="12746" max="12746" width="12.5703125" style="1" customWidth="1"/>
    <col min="12747" max="12936" width="7.85546875" style="1" customWidth="1"/>
    <col min="12937" max="12993" width="9.140625" style="1"/>
    <col min="12994" max="12994" width="4.85546875" style="1" customWidth="1"/>
    <col min="12995" max="12995" width="41.42578125" style="1" customWidth="1"/>
    <col min="12996" max="12996" width="17.28515625" style="1" customWidth="1"/>
    <col min="12997" max="12998" width="0" style="1" hidden="1" customWidth="1"/>
    <col min="12999" max="12999" width="17.28515625" style="1" customWidth="1"/>
    <col min="13000" max="13001" width="18.7109375" style="1" customWidth="1"/>
    <col min="13002" max="13002" width="12.5703125" style="1" customWidth="1"/>
    <col min="13003" max="13192" width="7.85546875" style="1" customWidth="1"/>
    <col min="13193" max="13249" width="9.140625" style="1"/>
    <col min="13250" max="13250" width="4.85546875" style="1" customWidth="1"/>
    <col min="13251" max="13251" width="41.42578125" style="1" customWidth="1"/>
    <col min="13252" max="13252" width="17.28515625" style="1" customWidth="1"/>
    <col min="13253" max="13254" width="0" style="1" hidden="1" customWidth="1"/>
    <col min="13255" max="13255" width="17.28515625" style="1" customWidth="1"/>
    <col min="13256" max="13257" width="18.7109375" style="1" customWidth="1"/>
    <col min="13258" max="13258" width="12.5703125" style="1" customWidth="1"/>
    <col min="13259" max="13448" width="7.85546875" style="1" customWidth="1"/>
    <col min="13449" max="13505" width="9.140625" style="1"/>
    <col min="13506" max="13506" width="4.85546875" style="1" customWidth="1"/>
    <col min="13507" max="13507" width="41.42578125" style="1" customWidth="1"/>
    <col min="13508" max="13508" width="17.28515625" style="1" customWidth="1"/>
    <col min="13509" max="13510" width="0" style="1" hidden="1" customWidth="1"/>
    <col min="13511" max="13511" width="17.28515625" style="1" customWidth="1"/>
    <col min="13512" max="13513" width="18.7109375" style="1" customWidth="1"/>
    <col min="13514" max="13514" width="12.5703125" style="1" customWidth="1"/>
    <col min="13515" max="13704" width="7.85546875" style="1" customWidth="1"/>
    <col min="13705" max="13761" width="9.140625" style="1"/>
    <col min="13762" max="13762" width="4.85546875" style="1" customWidth="1"/>
    <col min="13763" max="13763" width="41.42578125" style="1" customWidth="1"/>
    <col min="13764" max="13764" width="17.28515625" style="1" customWidth="1"/>
    <col min="13765" max="13766" width="0" style="1" hidden="1" customWidth="1"/>
    <col min="13767" max="13767" width="17.28515625" style="1" customWidth="1"/>
    <col min="13768" max="13769" width="18.7109375" style="1" customWidth="1"/>
    <col min="13770" max="13770" width="12.5703125" style="1" customWidth="1"/>
    <col min="13771" max="13960" width="7.85546875" style="1" customWidth="1"/>
    <col min="13961" max="14017" width="9.140625" style="1"/>
    <col min="14018" max="14018" width="4.85546875" style="1" customWidth="1"/>
    <col min="14019" max="14019" width="41.42578125" style="1" customWidth="1"/>
    <col min="14020" max="14020" width="17.28515625" style="1" customWidth="1"/>
    <col min="14021" max="14022" width="0" style="1" hidden="1" customWidth="1"/>
    <col min="14023" max="14023" width="17.28515625" style="1" customWidth="1"/>
    <col min="14024" max="14025" width="18.7109375" style="1" customWidth="1"/>
    <col min="14026" max="14026" width="12.5703125" style="1" customWidth="1"/>
    <col min="14027" max="14216" width="7.85546875" style="1" customWidth="1"/>
    <col min="14217" max="14273" width="9.140625" style="1"/>
    <col min="14274" max="14274" width="4.85546875" style="1" customWidth="1"/>
    <col min="14275" max="14275" width="41.42578125" style="1" customWidth="1"/>
    <col min="14276" max="14276" width="17.28515625" style="1" customWidth="1"/>
    <col min="14277" max="14278" width="0" style="1" hidden="1" customWidth="1"/>
    <col min="14279" max="14279" width="17.28515625" style="1" customWidth="1"/>
    <col min="14280" max="14281" width="18.7109375" style="1" customWidth="1"/>
    <col min="14282" max="14282" width="12.5703125" style="1" customWidth="1"/>
    <col min="14283" max="14472" width="7.85546875" style="1" customWidth="1"/>
    <col min="14473" max="14529" width="9.140625" style="1"/>
    <col min="14530" max="14530" width="4.85546875" style="1" customWidth="1"/>
    <col min="14531" max="14531" width="41.42578125" style="1" customWidth="1"/>
    <col min="14532" max="14532" width="17.28515625" style="1" customWidth="1"/>
    <col min="14533" max="14534" width="0" style="1" hidden="1" customWidth="1"/>
    <col min="14535" max="14535" width="17.28515625" style="1" customWidth="1"/>
    <col min="14536" max="14537" width="18.7109375" style="1" customWidth="1"/>
    <col min="14538" max="14538" width="12.5703125" style="1" customWidth="1"/>
    <col min="14539" max="14728" width="7.85546875" style="1" customWidth="1"/>
    <col min="14729" max="14785" width="9.140625" style="1"/>
    <col min="14786" max="14786" width="4.85546875" style="1" customWidth="1"/>
    <col min="14787" max="14787" width="41.42578125" style="1" customWidth="1"/>
    <col min="14788" max="14788" width="17.28515625" style="1" customWidth="1"/>
    <col min="14789" max="14790" width="0" style="1" hidden="1" customWidth="1"/>
    <col min="14791" max="14791" width="17.28515625" style="1" customWidth="1"/>
    <col min="14792" max="14793" width="18.7109375" style="1" customWidth="1"/>
    <col min="14794" max="14794" width="12.5703125" style="1" customWidth="1"/>
    <col min="14795" max="14984" width="7.85546875" style="1" customWidth="1"/>
    <col min="14985" max="15041" width="9.140625" style="1"/>
    <col min="15042" max="15042" width="4.85546875" style="1" customWidth="1"/>
    <col min="15043" max="15043" width="41.42578125" style="1" customWidth="1"/>
    <col min="15044" max="15044" width="17.28515625" style="1" customWidth="1"/>
    <col min="15045" max="15046" width="0" style="1" hidden="1" customWidth="1"/>
    <col min="15047" max="15047" width="17.28515625" style="1" customWidth="1"/>
    <col min="15048" max="15049" width="18.7109375" style="1" customWidth="1"/>
    <col min="15050" max="15050" width="12.5703125" style="1" customWidth="1"/>
    <col min="15051" max="15240" width="7.85546875" style="1" customWidth="1"/>
    <col min="15241" max="15297" width="9.140625" style="1"/>
    <col min="15298" max="15298" width="4.85546875" style="1" customWidth="1"/>
    <col min="15299" max="15299" width="41.42578125" style="1" customWidth="1"/>
    <col min="15300" max="15300" width="17.28515625" style="1" customWidth="1"/>
    <col min="15301" max="15302" width="0" style="1" hidden="1" customWidth="1"/>
    <col min="15303" max="15303" width="17.28515625" style="1" customWidth="1"/>
    <col min="15304" max="15305" width="18.7109375" style="1" customWidth="1"/>
    <col min="15306" max="15306" width="12.5703125" style="1" customWidth="1"/>
    <col min="15307" max="15496" width="7.85546875" style="1" customWidth="1"/>
    <col min="15497" max="15553" width="9.140625" style="1"/>
    <col min="15554" max="15554" width="4.85546875" style="1" customWidth="1"/>
    <col min="15555" max="15555" width="41.42578125" style="1" customWidth="1"/>
    <col min="15556" max="15556" width="17.28515625" style="1" customWidth="1"/>
    <col min="15557" max="15558" width="0" style="1" hidden="1" customWidth="1"/>
    <col min="15559" max="15559" width="17.28515625" style="1" customWidth="1"/>
    <col min="15560" max="15561" width="18.7109375" style="1" customWidth="1"/>
    <col min="15562" max="15562" width="12.5703125" style="1" customWidth="1"/>
    <col min="15563" max="15752" width="7.85546875" style="1" customWidth="1"/>
    <col min="15753" max="15809" width="9.140625" style="1"/>
    <col min="15810" max="15810" width="4.85546875" style="1" customWidth="1"/>
    <col min="15811" max="15811" width="41.42578125" style="1" customWidth="1"/>
    <col min="15812" max="15812" width="17.28515625" style="1" customWidth="1"/>
    <col min="15813" max="15814" width="0" style="1" hidden="1" customWidth="1"/>
    <col min="15815" max="15815" width="17.28515625" style="1" customWidth="1"/>
    <col min="15816" max="15817" width="18.7109375" style="1" customWidth="1"/>
    <col min="15818" max="15818" width="12.5703125" style="1" customWidth="1"/>
    <col min="15819" max="16008" width="7.85546875" style="1" customWidth="1"/>
    <col min="16009" max="16065" width="9.140625" style="1"/>
    <col min="16066" max="16066" width="4.85546875" style="1" customWidth="1"/>
    <col min="16067" max="16067" width="41.42578125" style="1" customWidth="1"/>
    <col min="16068" max="16068" width="17.28515625" style="1" customWidth="1"/>
    <col min="16069" max="16070" width="0" style="1" hidden="1" customWidth="1"/>
    <col min="16071" max="16071" width="17.28515625" style="1" customWidth="1"/>
    <col min="16072" max="16073" width="18.7109375" style="1" customWidth="1"/>
    <col min="16074" max="16074" width="12.5703125" style="1" customWidth="1"/>
    <col min="16075" max="16264" width="7.85546875" style="1" customWidth="1"/>
    <col min="16265" max="16384" width="9.140625" style="1"/>
  </cols>
  <sheetData>
    <row r="1" spans="1:24" ht="20.25">
      <c r="D1" s="86"/>
      <c r="E1" s="87" t="s">
        <v>49</v>
      </c>
      <c r="F1" s="87"/>
      <c r="G1" s="87"/>
      <c r="H1" s="87"/>
      <c r="I1" s="87"/>
    </row>
    <row r="2" spans="1:24" s="63" customFormat="1" ht="20.25">
      <c r="A2" s="103" t="s">
        <v>0</v>
      </c>
      <c r="B2" s="103"/>
      <c r="C2" s="103"/>
      <c r="D2" s="103"/>
      <c r="E2" s="103"/>
      <c r="S2" s="99"/>
      <c r="T2" s="101"/>
      <c r="W2" s="99"/>
    </row>
    <row r="3" spans="1:24" s="63" customFormat="1" ht="20.25">
      <c r="A3" s="103" t="s">
        <v>50</v>
      </c>
      <c r="B3" s="103"/>
      <c r="C3" s="103"/>
      <c r="D3" s="103"/>
      <c r="E3" s="103"/>
      <c r="S3" s="99"/>
      <c r="T3" s="101"/>
      <c r="W3" s="99"/>
    </row>
    <row r="4" spans="1:24">
      <c r="A4" s="48"/>
      <c r="B4" s="48"/>
      <c r="C4" s="49"/>
      <c r="D4" s="48"/>
      <c r="E4" s="20" t="s">
        <v>19</v>
      </c>
    </row>
    <row r="5" spans="1:24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O5"/>
      <c r="P5"/>
      <c r="R5"/>
      <c r="S5"/>
      <c r="T5"/>
      <c r="U5"/>
      <c r="V5"/>
      <c r="W5"/>
    </row>
    <row r="6" spans="1:24" s="7" customFormat="1">
      <c r="A6" s="53">
        <v>600</v>
      </c>
      <c r="B6" s="77" t="s">
        <v>5</v>
      </c>
      <c r="C6" s="75">
        <f>N6/1000</f>
        <v>59435.22</v>
      </c>
      <c r="D6" s="75">
        <f>Q6/1000</f>
        <v>3174.8643399999996</v>
      </c>
      <c r="E6" s="76">
        <f>ROUND(D6/C6*100,1)</f>
        <v>5.3</v>
      </c>
      <c r="G6" s="81">
        <v>59899790</v>
      </c>
      <c r="H6" s="84">
        <v>4217608.9000000004</v>
      </c>
      <c r="L6"/>
      <c r="M6"/>
      <c r="N6" s="107">
        <v>59435220</v>
      </c>
      <c r="O6"/>
      <c r="P6"/>
      <c r="Q6" s="110">
        <v>3174864.34</v>
      </c>
      <c r="R6"/>
      <c r="S6"/>
      <c r="T6"/>
      <c r="U6"/>
      <c r="V6"/>
      <c r="W6"/>
    </row>
    <row r="7" spans="1:24" s="8" customFormat="1">
      <c r="A7" s="53">
        <v>601</v>
      </c>
      <c r="B7" s="77" t="s">
        <v>6</v>
      </c>
      <c r="C7" s="75">
        <f t="shared" ref="C7:C21" si="0">N7/1000</f>
        <v>258634.78737999999</v>
      </c>
      <c r="D7" s="75">
        <f t="shared" ref="D7:D21" si="1">Q7/1000</f>
        <v>12151.952880000001</v>
      </c>
      <c r="E7" s="76">
        <f t="shared" ref="E7:E20" si="2">ROUND(D7/C7*100,1)</f>
        <v>4.7</v>
      </c>
      <c r="G7" s="80">
        <v>367702229.24000001</v>
      </c>
      <c r="H7" s="83">
        <v>13189874.640000001</v>
      </c>
      <c r="L7"/>
      <c r="M7"/>
      <c r="N7" s="107">
        <v>258634787.38</v>
      </c>
      <c r="O7"/>
      <c r="P7"/>
      <c r="Q7" s="110">
        <v>12151952.880000001</v>
      </c>
      <c r="R7"/>
      <c r="S7"/>
      <c r="T7"/>
      <c r="U7"/>
      <c r="V7"/>
      <c r="W7"/>
    </row>
    <row r="8" spans="1:24" s="8" customFormat="1" ht="37.5">
      <c r="A8" s="53">
        <v>602</v>
      </c>
      <c r="B8" s="77" t="s">
        <v>7</v>
      </c>
      <c r="C8" s="75">
        <v>356881</v>
      </c>
      <c r="D8" s="75">
        <f t="shared" si="1"/>
        <v>2055.2520600000003</v>
      </c>
      <c r="E8" s="76">
        <f t="shared" si="2"/>
        <v>0.6</v>
      </c>
      <c r="G8" s="80">
        <v>131243984.23</v>
      </c>
      <c r="H8" s="83">
        <v>1673882.16</v>
      </c>
      <c r="N8" s="108">
        <v>356880407.63999999</v>
      </c>
      <c r="Q8" s="110">
        <v>2055252.06</v>
      </c>
      <c r="R8"/>
      <c r="S8"/>
      <c r="T8"/>
      <c r="U8"/>
      <c r="V8"/>
      <c r="W8"/>
    </row>
    <row r="9" spans="1:24" s="8" customFormat="1" ht="37.5">
      <c r="A9" s="53">
        <v>604</v>
      </c>
      <c r="B9" s="77" t="s">
        <v>8</v>
      </c>
      <c r="C9" s="75">
        <f t="shared" si="0"/>
        <v>409216.31743</v>
      </c>
      <c r="D9" s="75">
        <f t="shared" si="1"/>
        <v>13307.120419999999</v>
      </c>
      <c r="E9" s="76">
        <f t="shared" si="2"/>
        <v>3.3</v>
      </c>
      <c r="G9" s="80">
        <v>246043784.27000001</v>
      </c>
      <c r="H9" s="83">
        <v>12332706.66</v>
      </c>
      <c r="N9" s="107">
        <v>409216317.43000001</v>
      </c>
      <c r="Q9" s="110">
        <v>13307120.42</v>
      </c>
      <c r="R9"/>
      <c r="S9"/>
      <c r="T9"/>
      <c r="U9"/>
      <c r="V9"/>
      <c r="W9"/>
      <c r="X9" s="102"/>
    </row>
    <row r="10" spans="1:24" s="8" customFormat="1" ht="37.5">
      <c r="A10" s="53">
        <v>605</v>
      </c>
      <c r="B10" s="77" t="s">
        <v>48</v>
      </c>
      <c r="C10" s="75">
        <f t="shared" si="0"/>
        <v>174042.74</v>
      </c>
      <c r="D10" s="75">
        <f t="shared" si="1"/>
        <v>2736.6368600000001</v>
      </c>
      <c r="E10" s="76">
        <f t="shared" si="2"/>
        <v>1.6</v>
      </c>
      <c r="G10" s="80">
        <v>39680790</v>
      </c>
      <c r="H10" s="83">
        <v>2293316.04</v>
      </c>
      <c r="N10" s="107">
        <v>174042740</v>
      </c>
      <c r="Q10" s="110">
        <v>2736636.86</v>
      </c>
      <c r="R10"/>
      <c r="S10"/>
      <c r="T10"/>
      <c r="U10"/>
      <c r="V10"/>
      <c r="W10"/>
    </row>
    <row r="11" spans="1:24" s="8" customFormat="1" ht="37.5">
      <c r="A11" s="53">
        <v>606</v>
      </c>
      <c r="B11" s="77" t="s">
        <v>10</v>
      </c>
      <c r="C11" s="75">
        <f t="shared" si="0"/>
        <v>8206555.9553800002</v>
      </c>
      <c r="D11" s="75">
        <v>221003</v>
      </c>
      <c r="E11" s="76">
        <f t="shared" si="2"/>
        <v>2.7</v>
      </c>
      <c r="G11" s="80">
        <v>5081745675.4899998</v>
      </c>
      <c r="H11" s="83">
        <v>136623225.38</v>
      </c>
      <c r="N11" s="107">
        <v>8206555955.3800001</v>
      </c>
      <c r="Q11" s="108">
        <v>221002459.25</v>
      </c>
      <c r="R11"/>
      <c r="S11"/>
      <c r="T11"/>
      <c r="U11"/>
      <c r="V11"/>
      <c r="W11"/>
    </row>
    <row r="12" spans="1:24" s="8" customFormat="1" ht="37.5">
      <c r="A12" s="53">
        <v>607</v>
      </c>
      <c r="B12" s="77" t="s">
        <v>20</v>
      </c>
      <c r="C12" s="75">
        <f t="shared" si="0"/>
        <v>679777.02697000001</v>
      </c>
      <c r="D12" s="75">
        <f t="shared" si="1"/>
        <v>12591.27166</v>
      </c>
      <c r="E12" s="76">
        <f t="shared" si="2"/>
        <v>1.9</v>
      </c>
      <c r="G12" s="80">
        <v>469765791.55000001</v>
      </c>
      <c r="H12" s="83">
        <v>11458984.560000001</v>
      </c>
      <c r="N12" s="107">
        <v>679777026.97000003</v>
      </c>
      <c r="Q12" s="110">
        <v>12591271.66</v>
      </c>
      <c r="R12"/>
      <c r="S12"/>
      <c r="T12"/>
      <c r="U12"/>
      <c r="V12"/>
      <c r="W12"/>
    </row>
    <row r="13" spans="1:24" s="8" customFormat="1" ht="37.5">
      <c r="A13" s="53">
        <v>609</v>
      </c>
      <c r="B13" s="77" t="s">
        <v>11</v>
      </c>
      <c r="C13" s="75">
        <f t="shared" si="0"/>
        <v>2908201.9937300002</v>
      </c>
      <c r="D13" s="75">
        <f t="shared" si="1"/>
        <v>286464.88919999998</v>
      </c>
      <c r="E13" s="76">
        <f t="shared" si="2"/>
        <v>9.9</v>
      </c>
      <c r="G13" s="80">
        <v>3780225934.5999999</v>
      </c>
      <c r="H13" s="83">
        <v>331409111.81999999</v>
      </c>
      <c r="N13" s="107">
        <v>2908201993.73</v>
      </c>
      <c r="Q13" s="110">
        <v>286464889.19999999</v>
      </c>
      <c r="R13"/>
      <c r="S13"/>
      <c r="T13"/>
      <c r="U13"/>
      <c r="V13"/>
      <c r="W13"/>
    </row>
    <row r="14" spans="1:24" s="8" customFormat="1" ht="37.5">
      <c r="A14" s="53">
        <v>611</v>
      </c>
      <c r="B14" s="77" t="s">
        <v>21</v>
      </c>
      <c r="C14" s="75">
        <f t="shared" si="0"/>
        <v>296294.84000000003</v>
      </c>
      <c r="D14" s="75">
        <f t="shared" si="1"/>
        <v>5271.7863399999997</v>
      </c>
      <c r="E14" s="76">
        <f t="shared" si="2"/>
        <v>1.8</v>
      </c>
      <c r="G14" s="80">
        <v>248023214</v>
      </c>
      <c r="H14" s="83">
        <v>3214465.49</v>
      </c>
      <c r="N14" s="107">
        <v>296294840</v>
      </c>
      <c r="Q14" s="110">
        <v>5271786.34</v>
      </c>
      <c r="R14"/>
      <c r="S14"/>
      <c r="T14"/>
      <c r="U14"/>
      <c r="V14"/>
      <c r="W14"/>
    </row>
    <row r="15" spans="1:24" s="8" customFormat="1" ht="37.5">
      <c r="A15" s="53">
        <v>617</v>
      </c>
      <c r="B15" s="77" t="s">
        <v>12</v>
      </c>
      <c r="C15" s="75">
        <f t="shared" si="0"/>
        <v>215649.29863</v>
      </c>
      <c r="D15" s="75">
        <f t="shared" si="1"/>
        <v>6514.6194800000003</v>
      </c>
      <c r="E15" s="76">
        <f t="shared" si="2"/>
        <v>3</v>
      </c>
      <c r="G15" s="80">
        <v>181582520</v>
      </c>
      <c r="H15" s="83">
        <v>23084651.329999998</v>
      </c>
      <c r="N15" s="107">
        <v>215649298.63</v>
      </c>
      <c r="Q15" s="110">
        <v>6514619.4800000004</v>
      </c>
      <c r="R15"/>
      <c r="S15"/>
      <c r="T15"/>
      <c r="U15"/>
      <c r="V15"/>
      <c r="W15"/>
    </row>
    <row r="16" spans="1:24" s="8" customFormat="1" ht="37.5">
      <c r="A16" s="53">
        <v>618</v>
      </c>
      <c r="B16" s="77" t="s">
        <v>13</v>
      </c>
      <c r="C16" s="75">
        <f t="shared" si="0"/>
        <v>167356.90399000002</v>
      </c>
      <c r="D16" s="75">
        <f t="shared" si="1"/>
        <v>7037.3742999999995</v>
      </c>
      <c r="E16" s="76">
        <f t="shared" si="2"/>
        <v>4.2</v>
      </c>
      <c r="G16" s="80">
        <v>182666420</v>
      </c>
      <c r="H16" s="83">
        <v>3921714.44</v>
      </c>
      <c r="N16" s="107">
        <v>167356903.99000001</v>
      </c>
      <c r="Q16" s="110">
        <v>7037374.2999999998</v>
      </c>
      <c r="R16"/>
      <c r="S16"/>
      <c r="T16"/>
      <c r="U16"/>
      <c r="V16"/>
      <c r="W16"/>
    </row>
    <row r="17" spans="1:23" s="8" customFormat="1" ht="37.5">
      <c r="A17" s="53">
        <v>619</v>
      </c>
      <c r="B17" s="77" t="s">
        <v>14</v>
      </c>
      <c r="C17" s="75">
        <f t="shared" si="0"/>
        <v>334347.40655999997</v>
      </c>
      <c r="D17" s="75">
        <f t="shared" si="1"/>
        <v>23571.80344</v>
      </c>
      <c r="E17" s="76">
        <f t="shared" si="2"/>
        <v>7.1</v>
      </c>
      <c r="G17" s="80">
        <v>300759587.56999999</v>
      </c>
      <c r="H17" s="83">
        <v>5282399.96</v>
      </c>
      <c r="N17" s="107">
        <v>334347406.56</v>
      </c>
      <c r="Q17" s="110">
        <v>23571803.440000001</v>
      </c>
      <c r="R17"/>
      <c r="S17"/>
      <c r="T17"/>
      <c r="U17"/>
      <c r="V17"/>
      <c r="W17"/>
    </row>
    <row r="18" spans="1:23" s="8" customFormat="1" ht="37.5">
      <c r="A18" s="53">
        <v>620</v>
      </c>
      <c r="B18" s="77" t="s">
        <v>15</v>
      </c>
      <c r="C18" s="75">
        <f t="shared" si="0"/>
        <v>1952258.2988199999</v>
      </c>
      <c r="D18" s="75">
        <f t="shared" si="1"/>
        <v>9556.4104200000002</v>
      </c>
      <c r="E18" s="76">
        <f t="shared" si="2"/>
        <v>0.5</v>
      </c>
      <c r="G18" s="80">
        <v>1361582651.53</v>
      </c>
      <c r="H18" s="83">
        <v>21756565.780000001</v>
      </c>
      <c r="N18" s="107">
        <v>1952258298.8199999</v>
      </c>
      <c r="Q18" s="110">
        <v>9556410.4199999999</v>
      </c>
      <c r="R18"/>
      <c r="S18"/>
      <c r="T18"/>
      <c r="U18"/>
      <c r="V18"/>
      <c r="W18"/>
    </row>
    <row r="19" spans="1:23" s="8" customFormat="1" ht="37.5">
      <c r="A19" s="53">
        <v>621</v>
      </c>
      <c r="B19" s="77" t="s">
        <v>16</v>
      </c>
      <c r="C19" s="75">
        <f t="shared" si="0"/>
        <v>764936.3179299999</v>
      </c>
      <c r="D19" s="75">
        <f t="shared" si="1"/>
        <v>2157.1792099999998</v>
      </c>
      <c r="E19" s="76">
        <f t="shared" si="2"/>
        <v>0.3</v>
      </c>
      <c r="G19" s="80">
        <v>1497366673.6700001</v>
      </c>
      <c r="H19" s="83">
        <v>907557.66</v>
      </c>
      <c r="N19" s="107">
        <v>764936317.92999995</v>
      </c>
      <c r="Q19" s="110">
        <v>2157179.21</v>
      </c>
      <c r="R19"/>
      <c r="S19"/>
      <c r="T19"/>
      <c r="U19"/>
      <c r="V19"/>
      <c r="W19"/>
    </row>
    <row r="20" spans="1:23" s="8" customFormat="1" ht="56.25">
      <c r="A20" s="53">
        <v>624</v>
      </c>
      <c r="B20" s="77" t="s">
        <v>17</v>
      </c>
      <c r="C20" s="75">
        <f t="shared" si="0"/>
        <v>127585.65218999999</v>
      </c>
      <c r="D20" s="75">
        <f t="shared" si="1"/>
        <v>3073.1853500000002</v>
      </c>
      <c r="E20" s="76">
        <f t="shared" si="2"/>
        <v>2.4</v>
      </c>
      <c r="G20" s="80">
        <v>103240092.5</v>
      </c>
      <c r="H20" s="83">
        <v>2405211.25</v>
      </c>
      <c r="N20" s="107">
        <v>127585652.19</v>
      </c>
      <c r="Q20" s="110">
        <v>3073185.35</v>
      </c>
      <c r="R20"/>
      <c r="S20"/>
      <c r="T20"/>
      <c r="U20"/>
      <c r="V20"/>
      <c r="W20"/>
    </row>
    <row r="21" spans="1:23" s="8" customFormat="1" ht="18.75" customHeight="1" thickBot="1">
      <c r="A21" s="53">
        <v>643</v>
      </c>
      <c r="B21" s="77" t="s">
        <v>22</v>
      </c>
      <c r="C21" s="75">
        <f t="shared" si="0"/>
        <v>20053.25</v>
      </c>
      <c r="D21" s="75">
        <f t="shared" si="1"/>
        <v>878.97818000000007</v>
      </c>
      <c r="E21" s="76">
        <f>ROUND(D21/C21*100,1)</f>
        <v>4.4000000000000004</v>
      </c>
      <c r="G21" s="79">
        <v>17170440</v>
      </c>
      <c r="H21" s="82">
        <v>950267.33</v>
      </c>
      <c r="N21" s="109">
        <v>20053250</v>
      </c>
      <c r="Q21" s="111">
        <v>878978.18</v>
      </c>
      <c r="R21"/>
      <c r="S21"/>
      <c r="T21"/>
      <c r="U21"/>
      <c r="V21"/>
      <c r="W21"/>
    </row>
    <row r="22" spans="1:23" s="9" customFormat="1">
      <c r="A22" s="104" t="s">
        <v>18</v>
      </c>
      <c r="B22" s="104"/>
      <c r="C22" s="85">
        <v>16931226</v>
      </c>
      <c r="D22" s="85">
        <f>SUM(D6:D21)</f>
        <v>611546.32414000004</v>
      </c>
      <c r="E22" s="54">
        <f>ROUND(D22/C22*100,1)</f>
        <v>3.6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N22" s="90">
        <f>SUM(N6:N21)</f>
        <v>16931226416.649998</v>
      </c>
      <c r="O22" s="91"/>
      <c r="P22" s="91"/>
      <c r="Q22" s="92">
        <f>SUM(Q6:Q21)</f>
        <v>611545783.38999999</v>
      </c>
      <c r="R22"/>
      <c r="S22"/>
      <c r="T22"/>
      <c r="U22"/>
      <c r="V22"/>
      <c r="W22"/>
    </row>
    <row r="23" spans="1:23" ht="18" customHeight="1">
      <c r="A23" s="55"/>
      <c r="B23" s="55"/>
      <c r="C23" s="56"/>
      <c r="N23"/>
      <c r="O23"/>
      <c r="P23"/>
      <c r="Q23"/>
      <c r="R23"/>
      <c r="S23"/>
      <c r="T23"/>
      <c r="U23"/>
      <c r="V23"/>
      <c r="W23"/>
    </row>
    <row r="24" spans="1:23" s="63" customFormat="1" ht="18.75" customHeight="1">
      <c r="A24" s="64"/>
      <c r="B24" s="65"/>
      <c r="C24" s="66"/>
      <c r="D24" s="67"/>
      <c r="F24" s="68"/>
      <c r="G24" s="69"/>
      <c r="S24" s="99"/>
      <c r="T24" s="101"/>
      <c r="W24" s="99"/>
    </row>
    <row r="25" spans="1:23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S25" s="99"/>
      <c r="T25" s="101"/>
      <c r="W25" s="99"/>
    </row>
    <row r="26" spans="1:23" s="63" customFormat="1" ht="18.75" hidden="1" customHeight="1">
      <c r="A26" s="64" t="s">
        <v>43</v>
      </c>
      <c r="B26" s="72"/>
      <c r="C26" s="73"/>
      <c r="D26" s="70"/>
      <c r="E26" s="71"/>
      <c r="S26" s="99"/>
      <c r="T26" s="101"/>
      <c r="W26" s="99"/>
    </row>
    <row r="27" spans="1:23" s="63" customFormat="1" ht="18.75" hidden="1" customHeight="1">
      <c r="A27" s="64" t="s">
        <v>44</v>
      </c>
      <c r="B27" s="72"/>
      <c r="C27" s="73"/>
      <c r="D27" s="70"/>
      <c r="E27" s="71"/>
      <c r="S27" s="99"/>
      <c r="T27" s="101"/>
      <c r="W27" s="99"/>
    </row>
    <row r="28" spans="1:23" s="63" customFormat="1" ht="18" hidden="1" customHeight="1">
      <c r="A28" s="64" t="s">
        <v>26</v>
      </c>
      <c r="B28" s="72"/>
      <c r="C28" s="74"/>
      <c r="D28" s="74"/>
      <c r="E28" s="74" t="s">
        <v>41</v>
      </c>
      <c r="S28" s="99"/>
      <c r="T28" s="101"/>
      <c r="W28" s="99"/>
    </row>
    <row r="32" spans="1:23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6" t="s">
        <v>18</v>
      </c>
      <c r="B22" s="10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29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6" t="s">
        <v>18</v>
      </c>
      <c r="B22" s="10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36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6" t="s">
        <v>18</v>
      </c>
      <c r="B22" s="10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37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6" t="s">
        <v>18</v>
      </c>
      <c r="B22" s="10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38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6" t="s">
        <v>18</v>
      </c>
      <c r="B22" s="10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39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6" t="s">
        <v>18</v>
      </c>
      <c r="B22" s="10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5" t="s">
        <v>0</v>
      </c>
      <c r="B1" s="105"/>
      <c r="C1" s="105"/>
      <c r="D1" s="105"/>
      <c r="E1" s="105"/>
    </row>
    <row r="2" spans="1:5" ht="18.75">
      <c r="A2" s="105" t="s">
        <v>40</v>
      </c>
      <c r="B2" s="105"/>
      <c r="C2" s="105"/>
      <c r="D2" s="105"/>
      <c r="E2" s="105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6" t="s">
        <v>18</v>
      </c>
      <c r="B22" s="106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2023-02-13T09:18:11Z</dcterms:modified>
</cp:coreProperties>
</file>